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D17"/>
  <c r="P1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G39"/>
  <c r="N22"/>
  <c r="E22"/>
  <c r="H22"/>
  <c r="O22"/>
  <c r="F22"/>
  <c r="D22"/>
  <c r="P22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P39" l="1"/>
  <c r="Q39"/>
  <c r="H17"/>
  <c r="I16" s="1"/>
  <c r="S16" s="1"/>
  <c r="I21"/>
  <c r="S21" s="1"/>
  <c r="H37"/>
  <c r="I36" s="1"/>
  <c r="S36" s="1"/>
  <c r="H32"/>
  <c r="I31" s="1"/>
  <c r="S31" s="1"/>
  <c r="H27"/>
  <c r="I26" s="1"/>
  <c r="S26" s="1"/>
  <c r="R12"/>
  <c r="R39" s="1"/>
  <c r="N12"/>
  <c r="N39" s="1"/>
  <c r="E12"/>
  <c r="E39" s="1"/>
  <c r="O12"/>
  <c r="O39" s="1"/>
  <c r="H12"/>
  <c r="D12"/>
  <c r="D39" s="1"/>
  <c r="F12"/>
  <c r="F39" s="1"/>
  <c r="P12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<sst xmlns="http://schemas.openxmlformats.org/spreadsheetml/2006/main" count="118" uniqueCount="77">
  <si>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</si>
  <si>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</si>
  <si>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</si>
  <si>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Slovan Rosice</t>
  </si>
  <si>
    <t>Datum:  </t>
  </si>
  <si>
    <t>24.2.2024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</si>
  <si>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</si>
  <si>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</si>
  <si>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</si>
  <si>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</si>
  <si>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</si>
  <si>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</si>
  <si>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</si>
  <si>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</si>
  <si>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</si>
  <si>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</si>
  <si>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</si>
  <si>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</si>
  <si>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</si>
  <si>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</si>
  <si>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</si>
  <si>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Seniura</t>
  </si>
  <si>
    <t>Adam</t>
  </si>
  <si>
    <t>Jakub</t>
  </si>
  <si>
    <t>Ondroušek</t>
  </si>
  <si>
    <t>Čihák</t>
  </si>
  <si>
    <t>Kamil</t>
  </si>
  <si>
    <t>Martin</t>
  </si>
  <si>
    <t>Fabík</t>
  </si>
  <si>
    <t>Hrubý</t>
  </si>
  <si>
    <t>Ivo</t>
  </si>
  <si>
    <t>Tomáš</t>
  </si>
  <si>
    <t>Špatný</t>
  </si>
  <si>
    <t>Urbánek</t>
  </si>
  <si>
    <t>Petr</t>
  </si>
  <si>
    <t>Ladislav</t>
  </si>
  <si>
    <t>Axman</t>
  </si>
  <si>
    <t>Kindl</t>
  </si>
  <si>
    <t>Jiří</t>
  </si>
  <si>
    <t>Roman</t>
  </si>
  <si>
    <t>Vobořil</t>
  </si>
  <si>
    <t>Brouček</t>
  </si>
  <si>
    <t>Leoš</t>
  </si>
  <si>
    <t>Celkový výkon družstva  </t>
  </si>
  <si>
    <t>Vedoucí družstva         Jméno:</t>
  </si>
  <si>
    <t>Palko Adam</t>
  </si>
  <si>
    <t>Bodový zisk</t>
  </si>
  <si>
    <t>Seniura Jakub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</si>
  <si>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</si>
  <si>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</si>
  <si>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</si>
  <si>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</si>
  <si>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</si>
  <si>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</si>
  <si>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</si>
  <si>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</si>
  <si>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</si>
  <si>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</si>
  <si>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</si>
  <si>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</si>
  <si>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</si>
  <si>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</si>
  <si>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</si>
  <si>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</si>
  <si>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</si>
  <si>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</si>
  <si>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</si>
  <si>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</si>
  <si>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</si>
  <si>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Hrdlička Michal</t>
  </si>
  <si>
    <t>Špatný Petr</t>
  </si>
  <si>
    <t>Šmejda Jaroslav</t>
  </si>
  <si>
    <t>Brouček Jiří</t>
  </si>
  <si>
    <t>Napomínání hráčů za nesportovní chování či vyloučení ze startu:</t>
  </si>
  <si>
    <t>Různé:</t>
  </si>
  <si>
    <t xml:space="preserve">Datum a podpis rozhodčího:  </t>
  </si>
  <si>
    <t>24.2.2024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</si>
</sst>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54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98</v>
      </c>
      <c r="O8" s="12">
        <v>61</v>
      </c>
      <c r="P8" s="12">
        <v>0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54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26</v>
      </c>
      <c r="P9" s="18">
        <v>6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54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95</v>
      </c>
      <c r="O10" s="18">
        <v>44</v>
      </c>
      <c r="P10" s="18">
        <v>2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60</v>
      </c>
      <c r="F11" s="23">
        <v>1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38</v>
      </c>
      <c r="P11" s="23">
        <v>1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222</v>
      </c>
      <c r="F12" s="28">
        <f>IF(ISNUMBER($G12),SUM(F8:F11),"")</f>
        <v>1</v>
      </c>
      <c r="G12" s="29">
        <f>IF(SUM($G8:$G11)+SUM($Q8:$Q11)&gt;0,SUM(G8:G11),"")</f>
        <v>608</v>
      </c>
      <c r="H12" s="27">
        <f>IF(ISNUMBER($G12),SUM(H8:H11),"")</f>
        <v>3</v>
      </c>
      <c r="I12" s="99"/>
      <c r="K12" s="96">
        <v>14807</v>
      </c>
      <c r="L12" s="97"/>
      <c r="M12" s="26" t="s">
        <v>17</v>
      </c>
      <c r="N12" s="27">
        <f>IF(ISNUMBER($G12),SUM(N8:N11),"")</f>
        <v>385</v>
      </c>
      <c r="O12" s="28">
        <f>IF(ISNUMBER($G12),SUM(O8:O11),"")</f>
        <v>169</v>
      </c>
      <c r="P12" s="28">
        <f>IF(ISNUMBER($G12),SUM(P8:P11),"")</f>
        <v>9</v>
      </c>
      <c r="Q12" s="29">
        <f>IF(SUM($G8:$G11)+SUM($Q8:$Q11)&gt;0,SUM(Q8:Q11),"")</f>
        <v>554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45</v>
      </c>
      <c r="F13" s="12">
        <v>2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53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109</v>
      </c>
      <c r="E14" s="18">
        <v>35</v>
      </c>
      <c r="F14" s="18">
        <v>4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60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45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53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51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53</v>
      </c>
      <c r="P16" s="23">
        <v>0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24918</v>
      </c>
      <c r="B17" s="97"/>
      <c r="C17" s="26" t="s">
        <v>17</v>
      </c>
      <c r="D17" s="27">
        <f>IF(ISNUMBER($G17),SUM(D13:D16),"")</f>
        <v>391</v>
      </c>
      <c r="E17" s="28">
        <f>IF(ISNUMBER($G17),SUM(E13:E16),"")</f>
        <v>176</v>
      </c>
      <c r="F17" s="28">
        <f>IF(ISNUMBER($G17),SUM(F13:F16),"")</f>
        <v>9</v>
      </c>
      <c r="G17" s="29">
        <f>IF(SUM($G13:$G16)+SUM($Q13:$Q16)&gt;0,SUM(G13:G16),"")</f>
        <v>567</v>
      </c>
      <c r="H17" s="27">
        <f>IF(ISNUMBER($G17),SUM(H13:H16),"")</f>
        <v>0</v>
      </c>
      <c r="I17" s="99"/>
      <c r="K17" s="96">
        <v>16813</v>
      </c>
      <c r="L17" s="97"/>
      <c r="M17" s="26" t="s">
        <v>17</v>
      </c>
      <c r="N17" s="27">
        <f>IF(ISNUMBER($G17),SUM(N13:N16),"")</f>
        <v>381</v>
      </c>
      <c r="O17" s="28">
        <f>IF(ISNUMBER($G17),SUM(O13:O16),"")</f>
        <v>219</v>
      </c>
      <c r="P17" s="28">
        <f>IF(ISNUMBER($G17),SUM(P13:P16),"")</f>
        <v>1</v>
      </c>
      <c r="Q17" s="29">
        <f>IF(SUM($G13:$G16)+SUM($Q13:$Q16)&gt;0,SUM(Q13:Q16),"")</f>
        <v>600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52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36</v>
      </c>
      <c r="P18" s="12">
        <v>0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54</v>
      </c>
      <c r="F19" s="18">
        <v>2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48</v>
      </c>
      <c r="P19" s="18">
        <v>0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68</v>
      </c>
      <c r="F20" s="18">
        <v>1</v>
      </c>
      <c r="G20" s="19">
        <f>IF(AND(ISBLANK(D20),ISBLANK(E20)),"",D20+E20)</f>
        <v>166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36</v>
      </c>
      <c r="P20" s="18">
        <v>0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60</v>
      </c>
      <c r="F21" s="23">
        <v>0</v>
      </c>
      <c r="G21" s="24">
        <f>IF(AND(ISBLANK(D21),ISBLANK(E21)),"",D21+E21)</f>
        <v>167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44</v>
      </c>
      <c r="P21" s="23">
        <v>2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401</v>
      </c>
      <c r="E22" s="28">
        <f>IF(ISNUMBER($G22),SUM(E18:E21),"")</f>
        <v>234</v>
      </c>
      <c r="F22" s="28">
        <f>IF(ISNUMBER($G22),SUM(F18:F21),"")</f>
        <v>4</v>
      </c>
      <c r="G22" s="29">
        <f>IF(SUM($G18:$G21)+SUM($Q18:$Q21)&gt;0,SUM(G18:G21),"")</f>
        <v>635</v>
      </c>
      <c r="H22" s="27">
        <f>IF(ISNUMBER($G22),SUM(H18:H21),"")</f>
        <v>4</v>
      </c>
      <c r="I22" s="99"/>
      <c r="K22" s="96">
        <v>23900</v>
      </c>
      <c r="L22" s="97"/>
      <c r="M22" s="26" t="s">
        <v>17</v>
      </c>
      <c r="N22" s="27">
        <f>IF(ISNUMBER($G22),SUM(N18:N21),"")</f>
        <v>368</v>
      </c>
      <c r="O22" s="28">
        <f>IF(ISNUMBER($G22),SUM(O18:O21),"")</f>
        <v>164</v>
      </c>
      <c r="P22" s="28">
        <f>IF(ISNUMBER($G22),SUM(P18:P21),"")</f>
        <v>2</v>
      </c>
      <c r="Q22" s="29">
        <f>IF(SUM($G18:$G21)+SUM($Q18:$Q21)&gt;0,SUM(Q18:Q21),"")</f>
        <v>532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35</v>
      </c>
      <c r="F23" s="12">
        <v>0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34</v>
      </c>
      <c r="P23" s="12">
        <v>1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26</v>
      </c>
      <c r="F24" s="18">
        <v>3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44</v>
      </c>
      <c r="P24" s="18">
        <v>0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50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108</v>
      </c>
      <c r="O25" s="18">
        <v>52</v>
      </c>
      <c r="P25" s="18">
        <v>1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52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51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9798</v>
      </c>
      <c r="B27" s="97"/>
      <c r="C27" s="26" t="s">
        <v>17</v>
      </c>
      <c r="D27" s="27">
        <f>IF(ISNUMBER($G27),SUM(D23:D26),"")</f>
        <v>372</v>
      </c>
      <c r="E27" s="28">
        <f>IF(ISNUMBER($G27),SUM(E23:E26),"")</f>
        <v>163</v>
      </c>
      <c r="F27" s="28">
        <f>IF(ISNUMBER($G27),SUM(F23:F26),"")</f>
        <v>4</v>
      </c>
      <c r="G27" s="29">
        <f>IF(SUM($G23:$G26)+SUM($Q23:$Q26)&gt;0,SUM(G23:G26),"")</f>
        <v>535</v>
      </c>
      <c r="H27" s="27">
        <f>IF(ISNUMBER($G27),SUM(H23:H26),"")</f>
        <v>0</v>
      </c>
      <c r="I27" s="99"/>
      <c r="K27" s="96">
        <v>23504</v>
      </c>
      <c r="L27" s="97"/>
      <c r="M27" s="26" t="s">
        <v>17</v>
      </c>
      <c r="N27" s="27">
        <f>IF(ISNUMBER($G27),SUM(N23:N26),"")</f>
        <v>388</v>
      </c>
      <c r="O27" s="28">
        <f>IF(ISNUMBER($G27),SUM(O23:O26),"")</f>
        <v>181</v>
      </c>
      <c r="P27" s="28">
        <f>IF(ISNUMBER($G27),SUM(P23:P26),"")</f>
        <v>3</v>
      </c>
      <c r="Q27" s="29">
        <f>IF(SUM($G23:$G26)+SUM($Q23:$Q26)&gt;0,SUM(Q23:Q26),"")</f>
        <v>569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81</v>
      </c>
      <c r="E28" s="12">
        <v>27</v>
      </c>
      <c r="F28" s="12">
        <v>2</v>
      </c>
      <c r="G28" s="13">
        <f>IF(AND(ISBLANK(D28),ISBLANK(E28)),"",D28+E28)</f>
        <v>108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44</v>
      </c>
      <c r="P28" s="12">
        <v>2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2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62</v>
      </c>
      <c r="F30" s="18">
        <v>0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45</v>
      </c>
      <c r="P30" s="18">
        <v>0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41</v>
      </c>
      <c r="F31" s="23">
        <v>4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43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6623</v>
      </c>
      <c r="B32" s="97"/>
      <c r="C32" s="26" t="s">
        <v>17</v>
      </c>
      <c r="D32" s="27">
        <f>IF(ISNUMBER($G32),SUM(D28:D31),"")</f>
        <v>357</v>
      </c>
      <c r="E32" s="28">
        <f>IF(ISNUMBER($G32),SUM(E28:E31),"")</f>
        <v>174</v>
      </c>
      <c r="F32" s="28">
        <f>IF(ISNUMBER($G32),SUM(F28:F31),"")</f>
        <v>6</v>
      </c>
      <c r="G32" s="29">
        <f>IF(SUM($G28:$G31)+SUM($Q28:$Q31)&gt;0,SUM(G28:G31),"")</f>
        <v>531</v>
      </c>
      <c r="H32" s="27">
        <f>IF(ISNUMBER($G32),SUM(H28:H31),"")</f>
        <v>1</v>
      </c>
      <c r="I32" s="99"/>
      <c r="K32" s="96">
        <v>11871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176</v>
      </c>
      <c r="P32" s="28">
        <f>IF(ISNUMBER($G32),SUM(P28:P31),"")</f>
        <v>5</v>
      </c>
      <c r="Q32" s="29">
        <f>IF(SUM($G28:$G31)+SUM($Q28:$Q31)&gt;0,SUM(Q28:Q31),"")</f>
        <v>548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45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35</v>
      </c>
      <c r="P33" s="12">
        <v>3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54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34</v>
      </c>
      <c r="P34" s="18">
        <v>1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36</v>
      </c>
      <c r="F35" s="18">
        <v>0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93</v>
      </c>
      <c r="O35" s="18">
        <v>45</v>
      </c>
      <c r="P35" s="18">
        <v>3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33</v>
      </c>
      <c r="F36" s="23">
        <v>4</v>
      </c>
      <c r="G36" s="24">
        <f>IF(AND(ISBLANK(D36),ISBLANK(E36)),"",D36+E36)</f>
        <v>128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34</v>
      </c>
      <c r="P36" s="23">
        <v>4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168</v>
      </c>
      <c r="F37" s="28">
        <f>IF(ISNUMBER($G37),SUM(F33:F36),"")</f>
        <v>6</v>
      </c>
      <c r="G37" s="29">
        <f>IF(SUM($G33:$G36)+SUM($Q33:$Q36)&gt;0,SUM(G33:G36),"")</f>
        <v>537</v>
      </c>
      <c r="H37" s="27">
        <f>IF(ISNUMBER($G37),SUM(H33:H36),"")</f>
        <v>3</v>
      </c>
      <c r="I37" s="99"/>
      <c r="K37" s="96">
        <v>12366</v>
      </c>
      <c r="L37" s="97"/>
      <c r="M37" s="26" t="s">
        <v>17</v>
      </c>
      <c r="N37" s="27">
        <f>IF(ISNUMBER($G37),SUM(N33:N36),"")</f>
        <v>357</v>
      </c>
      <c r="O37" s="28">
        <f>IF(ISNUMBER($G37),SUM(O33:O36),"")</f>
        <v>148</v>
      </c>
      <c r="P37" s="28">
        <f>IF(ISNUMBER($G37),SUM(P33:P36),"")</f>
        <v>11</v>
      </c>
      <c r="Q37" s="29">
        <f>IF(SUM($G33:$G36)+SUM($Q33:$Q36)&gt;0,SUM(Q33:Q36),"")</f>
        <v>505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2276</v>
      </c>
      <c r="E39" s="34">
        <f>IF(ISNUMBER($G39),SUM(E12,E17,E22,E27,E32,E37),"")</f>
        <v>1137</v>
      </c>
      <c r="F39" s="34">
        <f>IF(ISNUMBER($G39),SUM(F12,F17,F22,F27,F32,F37),"")</f>
        <v>30</v>
      </c>
      <c r="G39" s="35">
        <f>IF(SUM($G$8:$G$37)+SUM($Q$8:$Q$37)&gt;0,SUM(G12,G17,G22,G27,G32,G37),"")</f>
        <v>3413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2251</v>
      </c>
      <c r="O39" s="34">
        <f>IF(ISNUMBER($G39),SUM(O12,O17,O22,O27,O32,O37),"")</f>
        <v>1057</v>
      </c>
      <c r="P39" s="34">
        <f>IF(ISNUMBER($G39),SUM(P12,P17,P22,P27,P32,P37),"")</f>
        <v>31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57</v>
      </c>
      <c r="B57" s="72" t="s">
        <v>69</v>
      </c>
      <c r="C57" s="73"/>
      <c r="D57" s="63">
        <v>18302</v>
      </c>
      <c r="E57" s="72" t="s">
        <v>70</v>
      </c>
      <c r="F57" s="75"/>
      <c r="G57" s="75"/>
      <c r="H57" s="73"/>
      <c r="I57" s="63">
        <v>9798</v>
      </c>
      <c r="J57" s="44"/>
      <c r="K57" s="64">
        <v>51</v>
      </c>
      <c r="L57" s="72" t="s">
        <v>71</v>
      </c>
      <c r="M57" s="73"/>
      <c r="N57" s="63">
        <v>11205</v>
      </c>
      <c r="O57" s="72" t="s">
        <v>72</v>
      </c>
      <c r="P57" s="75"/>
      <c r="Q57" s="75"/>
      <c r="R57" s="73"/>
      <c r="S57" s="65">
        <v>12366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2024-02-24T18:45:28Z</dcterms:modified>
</cp:coreProperties>
</file>